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<sst xmlns="http://schemas.openxmlformats.org/spreadsheetml/2006/main" count="88" uniqueCount="84">
  <si>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</si>
  <si>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</si>
  <si>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</si>
  <si>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</si>
  <si>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</si>
  <si>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</si>
  <si>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</si>
  <si>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</si>
  <si>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</si>
  <si>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</si>
  <si>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</si>
  <si>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</si>
  <si>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</si>
  <si>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</si>
  <si>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</si>
  <si>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</si>
  <si>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</si>
  <si>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</si>
  <si>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</si>
  <si>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</si>
  <si>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</si>
  <si>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</si>
  <si>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</si>
  <si>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</si>
  <si>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</si>
  <si>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</si>
  <si>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</si>
  <si>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</si>
  <si>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</si>
  <si>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</si>
  <si>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</si>
  <si>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</si>
  <si>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</si>
  <si>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</si>
  <si>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</si>
  <si>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</si>
  <si>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</si>
  <si>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</si>
  <si>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</si>
  <si>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</si>
  <si>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</si>
  <si>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</si>
  <si>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</si>
  <si>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</si>
  <si>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</si>
  <si>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</si>
  <si>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</si>
  <si>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</si>
  <si>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</si>
  <si>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</si>
  <si>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</si>
  <si>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</si>
  <si>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</si>
  <si>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</si>
  <si>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</si>
  <si>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</si>
  <si>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</si>
  <si>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</si>
  <si>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</si>
  <si>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</si>
  <si>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</si>
  <si>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</si>
  <si>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</si>
  <si>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</si>
  <si>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</si>
  <si>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</si>
  <si>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</si>
  <si>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</si>
  <si>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</si>
  <si>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</si>
  <si>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</si>
  <si>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</si>
  <si>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</si>
  <si>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</si>
  <si>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</si>
  <si>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</si>
  <si>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</si>
  <si>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</si>
  <si>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</si>
  <si>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Họ và tên:  LÊ HỒNG ANH TUẤN</t>
  </si>
  <si>
    <t xml:space="preserve">           Đơn vị:  Phòng Quản trị - Dịch vụ</t>
  </si>
  <si>
    <t xml:space="preserve">           Trình độ chuyên môn: Cử nhân Điện công nghiệp</t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</si>
  <si>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Cán sự 01.004</t>
    </r>
  </si>
  <si>
    <t>Chứng chỉ 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</si>
</sst>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C25" sqref="C25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78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41</v>
      </c>
      <c r="B4" s="38"/>
      <c r="C4" s="38"/>
      <c r="D4" s="38"/>
      <c r="E4" s="38"/>
      <c r="F4" s="38"/>
    </row>
    <row r="5" spans="1:6" ht="18" customHeight="1" x14ac:dyDescent="0.3">
      <c r="A5" s="12" t="s">
        <v>79</v>
      </c>
      <c r="B5" s="24"/>
      <c r="C5" s="24"/>
      <c r="D5" s="24"/>
      <c r="E5" s="24"/>
      <c r="F5" s="24"/>
    </row>
    <row r="6" spans="1:6" ht="18" customHeight="1" x14ac:dyDescent="0.3">
      <c r="A6" s="12" t="s">
        <v>80</v>
      </c>
      <c r="B6" s="24"/>
      <c r="C6" s="24"/>
      <c r="D6" s="24"/>
      <c r="E6" s="24"/>
      <c r="F6" s="24"/>
    </row>
    <row r="7" spans="1:6" ht="18" customHeight="1" x14ac:dyDescent="0.3">
      <c r="A7" s="15" t="s">
        <v>81</v>
      </c>
      <c r="B7" s="24"/>
      <c r="C7" s="24"/>
      <c r="D7" s="24"/>
      <c r="E7" s="24"/>
      <c r="F7" s="24"/>
    </row>
    <row r="8" spans="1:6" ht="18" customHeight="1" x14ac:dyDescent="0.3">
      <c r="A8" s="12" t="s">
        <v>82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19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49</v>
      </c>
      <c r="B15" s="10">
        <v>2</v>
      </c>
      <c r="C15" s="10">
        <v>2</v>
      </c>
      <c r="D15" s="30" t="s">
        <v>50</v>
      </c>
      <c r="E15" s="10"/>
      <c r="F15" s="32"/>
    </row>
    <row r="16" spans="1:6" ht="30" customHeight="1" x14ac:dyDescent="0.3">
      <c r="A16" s="9" t="s">
        <v>21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22</v>
      </c>
      <c r="B18" s="10">
        <v>2</v>
      </c>
      <c r="C18" s="10">
        <v>2</v>
      </c>
      <c r="D18" s="30" t="s">
        <v>17</v>
      </c>
      <c r="E18" s="10"/>
      <c r="F18" s="32"/>
    </row>
    <row r="19" spans="1:6" ht="83.25" customHeight="1" x14ac:dyDescent="0.3">
      <c r="A19" s="8" t="s">
        <v>23</v>
      </c>
      <c r="B19" s="10">
        <v>2</v>
      </c>
      <c r="C19" s="10">
        <v>2</v>
      </c>
      <c r="D19" s="30" t="s">
        <v>16</v>
      </c>
      <c r="E19" s="10"/>
      <c r="F19" s="32"/>
    </row>
    <row r="20" spans="1:6" ht="21.75" customHeight="1" x14ac:dyDescent="0.3">
      <c r="A20" s="7" t="s">
        <v>24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25</v>
      </c>
      <c r="B21" s="16">
        <f>SUM(B22:B27)</f>
        <v>12</v>
      </c>
      <c r="C21" s="28">
        <f>SUM(C22:C27)</f>
        <v>9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26</v>
      </c>
      <c r="B22" s="10">
        <v>2</v>
      </c>
      <c r="C22" s="10">
        <v>2</v>
      </c>
      <c r="D22" s="30" t="s">
        <v>83</v>
      </c>
      <c r="E22" s="10"/>
      <c r="F22" s="32"/>
    </row>
    <row r="23" spans="1:6" ht="91.5" customHeight="1" x14ac:dyDescent="0.3">
      <c r="A23" s="27" t="s">
        <v>43</v>
      </c>
      <c r="B23" s="10">
        <v>2</v>
      </c>
      <c r="C23" s="10">
        <v>1</v>
      </c>
      <c r="D23" s="30" t="s">
        <v>48</v>
      </c>
      <c r="E23" s="10"/>
      <c r="F23" s="30" t="s">
        <v>36</v>
      </c>
    </row>
    <row r="24" spans="1:6" ht="41.4" x14ac:dyDescent="0.3">
      <c r="A24" s="8" t="s">
        <v>42</v>
      </c>
      <c r="B24" s="10">
        <v>2</v>
      </c>
      <c r="C24" s="10">
        <v>0</v>
      </c>
      <c r="D24" s="30" t="s">
        <v>18</v>
      </c>
      <c r="E24" s="10"/>
      <c r="F24" s="30" t="s">
        <v>57</v>
      </c>
    </row>
    <row r="25" spans="1:6" ht="50.4" x14ac:dyDescent="0.3">
      <c r="A25" s="26" t="s">
        <v>56</v>
      </c>
      <c r="B25" s="10">
        <v>2</v>
      </c>
      <c r="C25" s="10">
        <v>2</v>
      </c>
      <c r="D25" s="30" t="s">
        <v>37</v>
      </c>
      <c r="E25" s="10"/>
      <c r="F25" s="32"/>
    </row>
    <row r="26" spans="1:6" ht="50.4" x14ac:dyDescent="0.3">
      <c r="A26" s="26" t="s">
        <v>44</v>
      </c>
      <c r="B26" s="10">
        <v>2</v>
      </c>
      <c r="C26" s="10">
        <v>2</v>
      </c>
      <c r="D26" s="30" t="s">
        <v>38</v>
      </c>
      <c r="E26" s="10"/>
      <c r="F26" s="32"/>
    </row>
    <row r="27" spans="1:6" ht="33.6" x14ac:dyDescent="0.3">
      <c r="A27" s="27" t="s">
        <v>67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27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68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69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58</v>
      </c>
      <c r="B31" s="10">
        <v>2</v>
      </c>
      <c r="C31" s="10">
        <v>2</v>
      </c>
      <c r="D31" s="30" t="s">
        <v>59</v>
      </c>
      <c r="E31" s="10"/>
      <c r="F31" s="30" t="s">
        <v>60</v>
      </c>
    </row>
    <row r="32" spans="1:6" ht="50.4" x14ac:dyDescent="0.3">
      <c r="A32" s="8" t="s">
        <v>70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71</v>
      </c>
      <c r="B33" s="10">
        <v>2</v>
      </c>
      <c r="C33" s="10">
        <v>2</v>
      </c>
      <c r="D33" s="30" t="s">
        <v>61</v>
      </c>
      <c r="E33" s="10"/>
      <c r="F33" s="30" t="s">
        <v>74</v>
      </c>
    </row>
    <row r="34" spans="1:6" ht="24" customHeight="1" x14ac:dyDescent="0.3">
      <c r="A34" s="7" t="s">
        <v>28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52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53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72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63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40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73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30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31</v>
      </c>
      <c r="B43" s="10">
        <v>2</v>
      </c>
      <c r="C43" s="10">
        <v>2</v>
      </c>
      <c r="D43" s="30" t="s">
        <v>39</v>
      </c>
      <c r="E43" s="10"/>
      <c r="F43" s="32"/>
    </row>
    <row r="44" spans="1:6" ht="41.4" x14ac:dyDescent="0.3">
      <c r="A44" s="8" t="s">
        <v>46</v>
      </c>
      <c r="B44" s="10">
        <v>2</v>
      </c>
      <c r="C44" s="10">
        <v>2</v>
      </c>
      <c r="D44" s="31" t="s">
        <v>64</v>
      </c>
      <c r="E44" s="10"/>
      <c r="F44" s="32"/>
    </row>
    <row r="45" spans="1:6" ht="50.4" x14ac:dyDescent="0.3">
      <c r="A45" s="26" t="s">
        <v>75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51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32</v>
      </c>
      <c r="B48" s="6">
        <f>B49+B52</f>
        <v>10</v>
      </c>
      <c r="C48" s="6">
        <f>C49+C52</f>
        <v>6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65</v>
      </c>
      <c r="B50" s="10">
        <v>2</v>
      </c>
      <c r="C50" s="10"/>
      <c r="D50" s="30" t="s">
        <v>66</v>
      </c>
      <c r="E50" s="10"/>
      <c r="F50" s="30" t="s">
        <v>62</v>
      </c>
    </row>
    <row r="51" spans="1:6" ht="50.4" x14ac:dyDescent="0.3">
      <c r="A51" s="26" t="s">
        <v>45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33</v>
      </c>
      <c r="B52" s="16">
        <f>SUM(B53:B55)</f>
        <v>6</v>
      </c>
      <c r="C52" s="28">
        <f>SUM(C53:C55)</f>
        <v>4</v>
      </c>
      <c r="D52" s="32"/>
      <c r="E52" s="29">
        <f>SUM(E53:E55)</f>
        <v>0</v>
      </c>
      <c r="F52" s="32"/>
    </row>
    <row r="53" spans="1:6" ht="33.6" x14ac:dyDescent="0.3">
      <c r="A53" s="8" t="s">
        <v>47</v>
      </c>
      <c r="B53" s="10">
        <v>2</v>
      </c>
      <c r="C53" s="10">
        <v>1</v>
      </c>
      <c r="D53" s="30" t="s">
        <v>35</v>
      </c>
      <c r="E53" s="10"/>
      <c r="F53" s="30" t="s">
        <v>35</v>
      </c>
    </row>
    <row r="54" spans="1:6" ht="33.6" x14ac:dyDescent="0.3">
      <c r="A54" s="8" t="s">
        <v>34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55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2">
        <f>ROUND(C56/B56*100,0)</f>
        <v>85</v>
      </c>
      <c r="D57" s="43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76</v>
      </c>
      <c r="D60" s="39" t="s">
        <v>77</v>
      </c>
      <c r="E60" s="39"/>
      <c r="F60" s="39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9" t="s">
        <v>10</v>
      </c>
      <c r="E62" s="39"/>
      <c r="F62" s="39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2019-05-31T01:01:14Z</dcterms:modified>
</cp:coreProperties>
</file>